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Mijn documenten\RUTH docs van de Gschijf\Stroomkasten\NVI\"/>
    </mc:Choice>
  </mc:AlternateContent>
  <bookViews>
    <workbookView xWindow="-105" yWindow="-105" windowWidth="22695" windowHeight="14595" tabRatio="491"/>
  </bookViews>
  <sheets>
    <sheet name="Inschrifjstaat perceel 2" sheetId="4" r:id="rId1"/>
  </sheets>
  <definedNames>
    <definedName name="_xlnm.Print_Area" localSheetId="0">'Inschrifjstaat perceel 2'!$A$1:$L$63</definedName>
  </definedNames>
  <calcPr calcId="181029"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7" i="4" l="1"/>
  <c r="G56" i="4"/>
  <c r="G49" i="4"/>
  <c r="G16" i="4"/>
  <c r="G19" i="4"/>
  <c r="G15" i="4"/>
  <c r="G53" i="4"/>
  <c r="G55" i="4"/>
  <c r="G23" i="4"/>
  <c r="G24" i="4"/>
  <c r="G25" i="4"/>
  <c r="G26" i="4"/>
  <c r="G29" i="4"/>
  <c r="G30" i="4"/>
  <c r="G31" i="4"/>
  <c r="G32" i="4"/>
  <c r="G33" i="4"/>
  <c r="G36" i="4"/>
  <c r="G37" i="4"/>
  <c r="G38" i="4"/>
  <c r="G39" i="4"/>
  <c r="G40" i="4"/>
  <c r="G41" i="4"/>
  <c r="G42" i="4"/>
  <c r="G45" i="4"/>
  <c r="G46" i="4"/>
  <c r="G47" i="4"/>
  <c r="G48" i="4"/>
  <c r="G50" i="4"/>
  <c r="G51" i="4"/>
  <c r="G52" i="4"/>
  <c r="G54" i="4"/>
  <c r="G20" i="4"/>
</calcChain>
</file>

<file path=xl/sharedStrings.xml><?xml version="1.0" encoding="utf-8"?>
<sst xmlns="http://schemas.openxmlformats.org/spreadsheetml/2006/main" count="145" uniqueCount="80">
  <si>
    <t>Gemeente Amsterdam</t>
  </si>
  <si>
    <t>Datum: 1 juni 2021</t>
  </si>
  <si>
    <t>Verkeer &amp; Openbare Ruimte</t>
  </si>
  <si>
    <t xml:space="preserve">AI 2021 -0053 </t>
  </si>
  <si>
    <t>Fictieve hoeveelheid</t>
  </si>
  <si>
    <t>Eenheid</t>
  </si>
  <si>
    <t>Prijs per eenheid</t>
  </si>
  <si>
    <t>Totaalprijs</t>
  </si>
  <si>
    <t>stuk</t>
  </si>
  <si>
    <t>Levering en plaatsing stroomkast type A ondergronds</t>
  </si>
  <si>
    <t>Levering en plaatsing stroomkast type B ondergronds</t>
  </si>
  <si>
    <t>vervangen half europrofiel cilinders door een nieuwe half europrofiel cilinder (exclusief levering)</t>
  </si>
  <si>
    <t>Fat/SAT Prototype en goedkeuring</t>
  </si>
  <si>
    <t>Levering en plaatsing stroomkast type C ondergronds (exclusief aansluitkabel)</t>
  </si>
  <si>
    <t>Onderhoud en visuele inspectie</t>
  </si>
  <si>
    <t>Consignatiedienst (exclusief herstelwerkzaamheden)</t>
  </si>
  <si>
    <t>Coördinatie met netbeheerder voor plaatsing slimme meter</t>
  </si>
  <si>
    <t>Sleuteluitgifte aan gebruikers</t>
  </si>
  <si>
    <t>jaar</t>
  </si>
  <si>
    <t>Stroomkast type A voorzien van bestrating</t>
  </si>
  <si>
    <t>Stroomkast type B voorzien van bestrating</t>
  </si>
  <si>
    <t>Ondersteunen van gebruikers in aansluiten</t>
  </si>
  <si>
    <t>Combinatie van, ondersteunen aansluiten en sleuteluitgifte</t>
  </si>
  <si>
    <t>NB: de fictieve hoeveelheden gaan over een periode van 1 jaar, automatisch worden deze maal 2 gedaan omdat het contract een looptijd heeft van 2 jaar. Het totaalbedrag over 2 jaar dient te worden opgenomen in het inschrijfbiljet</t>
  </si>
  <si>
    <t>Verwijzing naar PVE</t>
  </si>
  <si>
    <t>3.1.3</t>
  </si>
  <si>
    <t>uur</t>
  </si>
  <si>
    <t>dagdelen</t>
  </si>
  <si>
    <t>dagen</t>
  </si>
  <si>
    <t>Adviseur - uurloon</t>
  </si>
  <si>
    <t>Adviseur - dagdeel tarief</t>
  </si>
  <si>
    <t>Adviseur - dagtarief</t>
  </si>
  <si>
    <t>Inschrijfprijs - jaar 1€</t>
  </si>
  <si>
    <t>TOTAAL over 2 jaar</t>
  </si>
  <si>
    <t>Bedrag op te nemen in inschrijfbiljet</t>
  </si>
  <si>
    <t>Monteur - uurloon</t>
  </si>
  <si>
    <t>Monteur - dagdeel tarief</t>
  </si>
  <si>
    <t>Monteur - dagtarief</t>
  </si>
  <si>
    <t>Verwijderen van een oude kast (exclusief herstraten)</t>
  </si>
  <si>
    <t>4.10</t>
  </si>
  <si>
    <t>4.10.5</t>
  </si>
  <si>
    <t>4.11</t>
  </si>
  <si>
    <t>4.12</t>
  </si>
  <si>
    <t>4.13</t>
  </si>
  <si>
    <t>4.15</t>
  </si>
  <si>
    <t>4.10.16</t>
  </si>
  <si>
    <t>Dagelijks Onderdhoud en Beheer</t>
  </si>
  <si>
    <t>WIOR aanvragen en verkrijgen</t>
  </si>
  <si>
    <t>4.14.4</t>
  </si>
  <si>
    <t>Ontwerp beheerapplicatie</t>
  </si>
  <si>
    <t>In stand houden beheerapplicatie</t>
  </si>
  <si>
    <t>4.3</t>
  </si>
  <si>
    <t>4.3.1</t>
  </si>
  <si>
    <t>4.4</t>
  </si>
  <si>
    <t>4.4.3</t>
  </si>
  <si>
    <t>4.4.5</t>
  </si>
  <si>
    <t>4.6</t>
  </si>
  <si>
    <t>4.7.3</t>
  </si>
  <si>
    <t>4.7.4</t>
  </si>
  <si>
    <t>4.7.3 en 4.7.4</t>
  </si>
  <si>
    <t>Inschijfstaat Perceel 2 - Dagelijks Onderdhoud en Beheer</t>
  </si>
  <si>
    <t>Opstellen V&amp;G-plan</t>
  </si>
  <si>
    <t>2.4.1</t>
  </si>
  <si>
    <t>Basiskosten- raamovk. (opstrartkosten, rapportages, overleggen)</t>
  </si>
  <si>
    <t>4.1.7</t>
  </si>
  <si>
    <t>Ontwerpfase stroomvoorziening</t>
  </si>
  <si>
    <t>Dagelijks Onderhoud- Omschrijving eenmalige opstartkosten conform PVE</t>
  </si>
  <si>
    <t>Groot Onderhoud- Omschrijving eenmalige opstartkosten conform PVE</t>
  </si>
  <si>
    <t>Dagelijks Onderhoud - Omschrijving vaste werkzaamheden op basis van 1 jaar conform PVE</t>
  </si>
  <si>
    <t>Dagelijks Onderhoud - Omschrijving werkzaamheden op basis van regie over 1 jaar conform PVE</t>
  </si>
  <si>
    <t>GRoot Onderhoud - Omschrijving werkzaamheden op basis van regie over 1 jaar conform PVE</t>
  </si>
  <si>
    <t>Dagelijks en Groot onderhoud - Omschrijving aanvullende regiewerkzaamheden op basis van 1 jaar conform PVE</t>
  </si>
  <si>
    <t>post</t>
  </si>
  <si>
    <t>% ** let op hier percentage opslag bovenop normale uurtarief monteur invullen</t>
  </si>
  <si>
    <t>De prijzen die zijn opgegeven in de inschrijfstaat betreffen all-in prijzen. Voor elke categorie dient te zijn inbegrepen: éénmalige kosten, uitvoeringskosten (waaronder registratie en rapportage kosten), algemene kosten, transportkosten, grondwerk, vervoerskosten, parkeergelden, winst en risico, etc. Dit geldt niet voor de kosten waarover een separatie prijsopgave gedaan dient te worden, zoals bijvoorbeeld de WIOR-vergunning en de aanvullende regiewerkzaamheden.</t>
  </si>
  <si>
    <t>Opslag werkzaamheden monteur buiten de werktijden van 07.00- 17.00 uur op weekdagen</t>
  </si>
  <si>
    <t>Opslag werkzaamheden monteur buiten de werktijden van 07.00- 17.00 uur op zaterdag</t>
  </si>
  <si>
    <t>Opslag werkzaamheden monteur buiten de werktijden van 07.00- 17.00 uur op zon- en feestdagen</t>
  </si>
  <si>
    <t>Opslag werkzaamheden tussen 07.00 - 17.00 uur monteur op zaterdag</t>
  </si>
  <si>
    <t>Opslag werkzaamheden monteur tussen 07.00 - 17.00 uur op zon- en feestdagen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</si>
</sst>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font>
    <font>
      <sz val="11"/>
      <color theme="1"/>
      <name val="Calibri"/>
      <family val="2"/>
    </font>
    <font>
      <b/>
      <sz val="11"/>
      <color theme="1"/>
      <name val="Calibri"/>
      <family val="2"/>
    </font>
    <font>
      <sz val="10.5"/>
      <color theme="1"/>
      <name val="Corbel"/>
      <family val="2"/>
    </font>
    <font>
      <b/>
      <sz val="10.5"/>
      <color theme="1"/>
      <name val="Corbel"/>
      <family val="2"/>
    </font>
    <font>
      <i/>
      <sz val="11"/>
      <color theme="1"/>
      <name val="Calibri"/>
      <family val="2"/>
    </font>
  </fonts>
  <fills count="4">
    <fill>
      <patternFill patternType="none"/>
    </fill>
    <fill>
      <patternFill patternType="gray125"/>
    </fill>
    <fill>
      <patternFill patternType="solid">
        <fgColor rgb="FFBFBFBF"/>
        <bgColor indexed="64"/>
      </patternFill>
    </fill>
    <fill>
      <patternFill patternType="solid">
        <fgColor rgb="FFFFFF00"/>
        <bgColor indexed="64"/>
      </patternFill>
    </fill>
  </fills>
  <borders count="1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s>
  <cellStyleXfs count="2">
    <xf numFmtId="0" fontId="0" fillId="0" borderId="0"/>
    <xf numFmtId="9" fontId="1" fillId="0" borderId="0" applyFont="0" applyFill="0" applyBorder="0" applyAlignment="0" applyProtection="0"/>
  </cellStyleXfs>
  <cellXfs count="36">
    <xf numFmtId="0" fontId="0" fillId="0" borderId="0" xfId="0"/>
    <xf numFmtId="0" fontId="3" fillId="3" borderId="4" xfId="0" applyFont="1" applyFill="1" applyBorder="1" applyAlignment="1" applyProtection="1">
      <alignment vertical="center" wrapText="1"/>
      <protection locked="0"/>
    </xf>
    <xf numFmtId="9" fontId="3" fillId="3" borderId="4" xfId="1" applyFont="1" applyFill="1" applyBorder="1" applyAlignment="1" applyProtection="1">
      <alignment vertical="center" wrapText="1"/>
      <protection locked="0"/>
    </xf>
    <xf numFmtId="0" fontId="4" fillId="2" borderId="1" xfId="0" applyFont="1" applyFill="1" applyBorder="1" applyAlignment="1" applyProtection="1">
      <alignment vertical="center" wrapText="1"/>
      <protection locked="0"/>
    </xf>
    <xf numFmtId="0" fontId="4" fillId="2" borderId="2" xfId="0" applyFont="1" applyFill="1" applyBorder="1" applyAlignment="1" applyProtection="1">
      <alignment vertical="center" wrapText="1"/>
      <protection locked="0"/>
    </xf>
    <xf numFmtId="0" fontId="0" fillId="0" borderId="0" xfId="0" applyProtection="1">
      <protection locked="0"/>
    </xf>
    <xf numFmtId="0" fontId="3" fillId="0" borderId="2" xfId="0" applyFont="1" applyBorder="1" applyAlignment="1" applyProtection="1">
      <alignment vertical="center" wrapText="1"/>
    </xf>
    <xf numFmtId="0" fontId="3" fillId="0" borderId="4" xfId="0" applyFont="1" applyBorder="1" applyAlignment="1" applyProtection="1">
      <alignment horizontal="left" vertical="center" wrapText="1"/>
    </xf>
    <xf numFmtId="0" fontId="3" fillId="0" borderId="4" xfId="0" applyFont="1" applyBorder="1" applyAlignment="1" applyProtection="1">
      <alignment vertical="center" wrapText="1"/>
    </xf>
    <xf numFmtId="0" fontId="4" fillId="2" borderId="1" xfId="0" applyFont="1" applyFill="1" applyBorder="1" applyAlignment="1" applyProtection="1">
      <alignment vertical="center" wrapText="1"/>
    </xf>
    <xf numFmtId="0" fontId="4" fillId="2" borderId="2" xfId="0" applyFont="1" applyFill="1" applyBorder="1" applyAlignment="1" applyProtection="1">
      <alignment vertical="center" wrapText="1"/>
    </xf>
    <xf numFmtId="0" fontId="4" fillId="2" borderId="3" xfId="0" applyFont="1" applyFill="1" applyBorder="1" applyAlignment="1" applyProtection="1">
      <alignment vertical="center" wrapText="1"/>
    </xf>
    <xf numFmtId="0" fontId="4" fillId="2" borderId="4" xfId="0" applyFont="1" applyFill="1" applyBorder="1" applyAlignment="1" applyProtection="1">
      <alignment vertical="center" wrapText="1"/>
    </xf>
    <xf numFmtId="0" fontId="4" fillId="0" borderId="5" xfId="0" applyFont="1" applyBorder="1" applyAlignment="1" applyProtection="1">
      <alignment horizontal="center" vertical="center" wrapText="1"/>
    </xf>
    <xf numFmtId="0" fontId="0" fillId="0" borderId="0" xfId="0" applyProtection="1"/>
    <xf numFmtId="0" fontId="0" fillId="0" borderId="7" xfId="0" applyBorder="1" applyProtection="1"/>
    <xf numFmtId="0" fontId="4" fillId="0" borderId="8" xfId="0"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0" fontId="4" fillId="0" borderId="6" xfId="0" applyFont="1" applyBorder="1" applyAlignment="1" applyProtection="1">
      <alignment horizontal="center" vertical="center" wrapText="1"/>
    </xf>
    <xf numFmtId="9" fontId="3" fillId="0" borderId="4" xfId="1" applyFont="1" applyFill="1" applyBorder="1" applyAlignment="1" applyProtection="1">
      <alignment vertical="center" wrapText="1"/>
    </xf>
    <xf numFmtId="0" fontId="3" fillId="0" borderId="0" xfId="0" applyFont="1" applyAlignment="1" applyProtection="1">
      <alignment vertical="center"/>
    </xf>
    <xf numFmtId="0" fontId="3" fillId="0" borderId="0" xfId="0" applyFont="1" applyAlignment="1" applyProtection="1">
      <alignment horizontal="left" vertical="center" indent="6"/>
    </xf>
    <xf numFmtId="0" fontId="4" fillId="0" borderId="0" xfId="0" applyFont="1" applyProtection="1"/>
    <xf numFmtId="0" fontId="2" fillId="0" borderId="0" xfId="0" applyFont="1" applyProtection="1"/>
    <xf numFmtId="0" fontId="3" fillId="0" borderId="0" xfId="0" applyFont="1" applyProtection="1"/>
    <xf numFmtId="0" fontId="2" fillId="0" borderId="0" xfId="0" applyFont="1" applyAlignment="1" applyProtection="1">
      <alignment vertical="top" wrapText="1"/>
    </xf>
    <xf numFmtId="0" fontId="5" fillId="0" borderId="0" xfId="0" applyFont="1" applyProtection="1">
      <protection locked="0"/>
    </xf>
    <xf numFmtId="0" fontId="2" fillId="0" borderId="0" xfId="0" applyFont="1" applyAlignment="1" applyProtection="1">
      <alignment horizontal="left" vertical="top" wrapText="1"/>
    </xf>
    <xf numFmtId="0" fontId="3" fillId="0" borderId="0" xfId="0" applyFont="1" applyAlignment="1" applyProtection="1">
      <alignment horizontal="left" vertical="top" wrapText="1"/>
    </xf>
    <xf numFmtId="0" fontId="3" fillId="0" borderId="9" xfId="0" applyFont="1" applyBorder="1" applyAlignment="1" applyProtection="1">
      <alignment horizontal="left" vertical="top" wrapText="1"/>
    </xf>
    <xf numFmtId="0" fontId="4" fillId="2" borderId="1" xfId="0" applyFont="1" applyFill="1" applyBorder="1" applyAlignment="1" applyProtection="1">
      <alignment vertical="center" wrapText="1"/>
    </xf>
    <xf numFmtId="0" fontId="4" fillId="2" borderId="2" xfId="0" applyFont="1" applyFill="1" applyBorder="1" applyAlignment="1" applyProtection="1">
      <alignment vertical="center" wrapText="1"/>
    </xf>
    <xf numFmtId="0" fontId="4" fillId="2" borderId="1" xfId="0" applyFont="1" applyFill="1" applyBorder="1" applyAlignment="1" applyProtection="1">
      <alignment horizontal="left" vertical="center" wrapText="1"/>
    </xf>
    <xf numFmtId="0" fontId="4" fillId="2" borderId="2" xfId="0" applyFont="1" applyFill="1" applyBorder="1" applyAlignment="1" applyProtection="1">
      <alignment horizontal="left" vertical="center" wrapText="1"/>
    </xf>
    <xf numFmtId="0" fontId="4" fillId="2" borderId="1" xfId="0" applyFont="1" applyFill="1" applyBorder="1" applyAlignment="1" applyProtection="1">
      <alignment vertical="center" wrapText="1"/>
      <protection locked="0"/>
    </xf>
    <xf numFmtId="0" fontId="4" fillId="2" borderId="2" xfId="0" applyFont="1" applyFill="1" applyBorder="1" applyAlignment="1" applyProtection="1">
      <alignment vertical="center" wrapText="1"/>
      <protection locked="0"/>
    </xf>
  </cellXfs>
  <cellStyles count="2">
    <cellStyle name="Procent" xfId="1" builtinId="5"/>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7"/>
  <sheetViews>
    <sheetView tabSelected="1" topLeftCell="C1" zoomScale="94" zoomScaleNormal="85" workbookViewId="0">
      <selection sqref="A1:L58"/>
    </sheetView>
  </sheetViews>
  <sheetFormatPr defaultColWidth="9" defaultRowHeight="15" x14ac:dyDescent="0.25"/>
  <cols>
    <col min="1" max="2" width="25.5703125" style="5" customWidth="1"/>
    <col min="3" max="3" width="18.5703125" style="5" customWidth="1"/>
    <col min="4" max="4" width="13.7109375" style="5" customWidth="1"/>
    <col min="5" max="5" width="14" style="5" customWidth="1"/>
    <col min="6" max="6" width="19.140625" style="5" customWidth="1"/>
    <col min="7" max="7" width="11.85546875" style="5" customWidth="1"/>
    <col min="8" max="16384" width="9" style="5"/>
  </cols>
  <sheetData>
    <row r="1" spans="1:12" x14ac:dyDescent="0.25">
      <c r="A1" s="14"/>
      <c r="B1" s="14"/>
      <c r="C1" s="14"/>
      <c r="D1" s="14"/>
      <c r="E1" s="14"/>
      <c r="F1" s="14"/>
      <c r="G1" s="14"/>
      <c r="H1" s="14"/>
      <c r="I1" s="14"/>
      <c r="J1" s="14"/>
      <c r="K1" s="14"/>
      <c r="L1" s="14"/>
    </row>
    <row r="2" spans="1:12" x14ac:dyDescent="0.25">
      <c r="A2" s="20" t="s">
        <v>0</v>
      </c>
      <c r="B2" s="20"/>
      <c r="C2" s="21" t="s">
        <v>1</v>
      </c>
      <c r="D2" s="14"/>
      <c r="E2" s="14"/>
      <c r="F2" s="14"/>
      <c r="G2" s="14"/>
      <c r="H2" s="14"/>
      <c r="I2" s="14"/>
      <c r="J2" s="14"/>
      <c r="K2" s="14"/>
      <c r="L2" s="14"/>
    </row>
    <row r="3" spans="1:12" x14ac:dyDescent="0.25">
      <c r="A3" s="20" t="s">
        <v>2</v>
      </c>
      <c r="B3" s="20"/>
      <c r="C3" s="14"/>
      <c r="D3" s="14"/>
      <c r="E3" s="14"/>
      <c r="F3" s="14"/>
      <c r="G3" s="14"/>
      <c r="H3" s="14"/>
      <c r="I3" s="14"/>
      <c r="J3" s="14"/>
      <c r="K3" s="14"/>
      <c r="L3" s="14"/>
    </row>
    <row r="4" spans="1:12" x14ac:dyDescent="0.25">
      <c r="A4" s="14"/>
      <c r="B4" s="14"/>
      <c r="C4" s="14"/>
      <c r="D4" s="14"/>
      <c r="E4" s="14"/>
      <c r="F4" s="14"/>
      <c r="G4" s="14"/>
      <c r="H4" s="14"/>
      <c r="I4" s="14"/>
      <c r="J4" s="14"/>
      <c r="K4" s="14"/>
      <c r="L4" s="14"/>
    </row>
    <row r="5" spans="1:12" x14ac:dyDescent="0.25">
      <c r="A5" s="22" t="s">
        <v>3</v>
      </c>
      <c r="B5" s="22"/>
      <c r="C5" s="23" t="s">
        <v>46</v>
      </c>
      <c r="D5" s="23"/>
      <c r="E5" s="14"/>
      <c r="F5" s="14"/>
      <c r="G5" s="14"/>
      <c r="H5" s="14"/>
      <c r="I5" s="14"/>
      <c r="J5" s="14"/>
      <c r="K5" s="14"/>
      <c r="L5" s="14"/>
    </row>
    <row r="6" spans="1:12" x14ac:dyDescent="0.25">
      <c r="A6" s="24"/>
      <c r="B6" s="24"/>
      <c r="C6" s="14"/>
      <c r="D6" s="14"/>
      <c r="E6" s="14"/>
      <c r="F6" s="14"/>
      <c r="G6" s="14"/>
      <c r="H6" s="14"/>
      <c r="I6" s="14"/>
      <c r="J6" s="14"/>
      <c r="K6" s="14"/>
      <c r="L6" s="14"/>
    </row>
    <row r="7" spans="1:12" ht="14.25" customHeight="1" x14ac:dyDescent="0.25">
      <c r="A7" s="22" t="s">
        <v>60</v>
      </c>
      <c r="B7" s="22"/>
      <c r="C7" s="27" t="s">
        <v>23</v>
      </c>
      <c r="D7" s="27"/>
      <c r="E7" s="27"/>
      <c r="F7" s="27"/>
      <c r="G7" s="27"/>
      <c r="H7" s="27"/>
      <c r="I7" s="27"/>
      <c r="J7" s="27"/>
      <c r="K7" s="27"/>
      <c r="L7" s="27"/>
    </row>
    <row r="8" spans="1:12" x14ac:dyDescent="0.25">
      <c r="A8" s="22"/>
      <c r="B8" s="22"/>
      <c r="C8" s="27"/>
      <c r="D8" s="27"/>
      <c r="E8" s="27"/>
      <c r="F8" s="27"/>
      <c r="G8" s="27"/>
      <c r="H8" s="27"/>
      <c r="I8" s="27"/>
      <c r="J8" s="27"/>
      <c r="K8" s="27"/>
      <c r="L8" s="27"/>
    </row>
    <row r="9" spans="1:12" x14ac:dyDescent="0.25">
      <c r="A9" s="22"/>
      <c r="B9" s="22"/>
      <c r="C9" s="25"/>
      <c r="D9" s="25"/>
      <c r="E9" s="25"/>
      <c r="F9" s="25"/>
      <c r="G9" s="25"/>
      <c r="H9" s="25"/>
      <c r="I9" s="25"/>
      <c r="J9" s="25"/>
      <c r="K9" s="25"/>
      <c r="L9" s="25"/>
    </row>
    <row r="10" spans="1:12" x14ac:dyDescent="0.25">
      <c r="A10" s="22"/>
      <c r="B10" s="22"/>
      <c r="C10" s="25"/>
      <c r="D10" s="25"/>
      <c r="E10" s="25"/>
      <c r="F10" s="25"/>
      <c r="G10" s="25"/>
      <c r="H10" s="25"/>
      <c r="I10" s="25"/>
      <c r="J10" s="25"/>
      <c r="K10" s="25"/>
      <c r="L10" s="25"/>
    </row>
    <row r="11" spans="1:12" x14ac:dyDescent="0.25">
      <c r="A11" s="28" t="s">
        <v>74</v>
      </c>
      <c r="B11" s="28"/>
      <c r="C11" s="28"/>
      <c r="D11" s="28"/>
      <c r="E11" s="28"/>
      <c r="F11" s="28"/>
      <c r="G11" s="28"/>
      <c r="H11" s="25"/>
      <c r="I11" s="25"/>
      <c r="J11" s="25"/>
      <c r="K11" s="25"/>
      <c r="L11" s="25"/>
    </row>
    <row r="12" spans="1:12" ht="48.4" customHeight="1" thickBot="1" x14ac:dyDescent="0.3">
      <c r="A12" s="29"/>
      <c r="B12" s="29"/>
      <c r="C12" s="29"/>
      <c r="D12" s="29"/>
      <c r="E12" s="29"/>
      <c r="F12" s="29"/>
      <c r="G12" s="29"/>
      <c r="H12" s="25"/>
      <c r="I12" s="25"/>
      <c r="J12" s="25"/>
      <c r="K12" s="25"/>
      <c r="L12" s="25"/>
    </row>
    <row r="13" spans="1:12" ht="27.75" customHeight="1" x14ac:dyDescent="0.25">
      <c r="A13" s="30" t="s">
        <v>66</v>
      </c>
      <c r="B13" s="32" t="s">
        <v>24</v>
      </c>
      <c r="C13" s="32" t="s">
        <v>4</v>
      </c>
      <c r="D13" s="30" t="s">
        <v>5</v>
      </c>
      <c r="E13" s="34" t="s">
        <v>6</v>
      </c>
      <c r="F13" s="32"/>
      <c r="G13" s="30" t="s">
        <v>7</v>
      </c>
    </row>
    <row r="14" spans="1:12" ht="15.75" thickBot="1" x14ac:dyDescent="0.3">
      <c r="A14" s="31"/>
      <c r="B14" s="33"/>
      <c r="C14" s="33"/>
      <c r="D14" s="31"/>
      <c r="E14" s="35"/>
      <c r="F14" s="33"/>
      <c r="G14" s="31"/>
    </row>
    <row r="15" spans="1:12" ht="15.75" thickBot="1" x14ac:dyDescent="0.3">
      <c r="A15" s="6" t="s">
        <v>49</v>
      </c>
      <c r="B15" s="7" t="s">
        <v>51</v>
      </c>
      <c r="C15" s="8">
        <v>1</v>
      </c>
      <c r="D15" s="8" t="s">
        <v>8</v>
      </c>
      <c r="E15" s="1"/>
      <c r="F15" s="8"/>
      <c r="G15" s="8">
        <f>E15*C15</f>
        <v>0</v>
      </c>
    </row>
    <row r="16" spans="1:12" ht="15.75" thickBot="1" x14ac:dyDescent="0.3">
      <c r="A16" s="6" t="s">
        <v>61</v>
      </c>
      <c r="B16" s="7" t="s">
        <v>62</v>
      </c>
      <c r="C16" s="8">
        <v>1</v>
      </c>
      <c r="D16" s="8" t="s">
        <v>8</v>
      </c>
      <c r="E16" s="1"/>
      <c r="F16" s="8"/>
      <c r="G16" s="8">
        <f>E16*C16</f>
        <v>0</v>
      </c>
    </row>
    <row r="17" spans="1:7" ht="27.4" customHeight="1" x14ac:dyDescent="0.25">
      <c r="A17" s="30" t="s">
        <v>67</v>
      </c>
      <c r="B17" s="32" t="s">
        <v>24</v>
      </c>
      <c r="C17" s="32" t="s">
        <v>4</v>
      </c>
      <c r="D17" s="30" t="s">
        <v>5</v>
      </c>
      <c r="E17" s="34" t="s">
        <v>6</v>
      </c>
      <c r="F17" s="32"/>
      <c r="G17" s="30" t="s">
        <v>7</v>
      </c>
    </row>
    <row r="18" spans="1:7" ht="15.75" thickBot="1" x14ac:dyDescent="0.3">
      <c r="A18" s="31"/>
      <c r="B18" s="33"/>
      <c r="C18" s="33"/>
      <c r="D18" s="31"/>
      <c r="E18" s="35"/>
      <c r="F18" s="33"/>
      <c r="G18" s="31"/>
    </row>
    <row r="19" spans="1:7" ht="29.25" thickBot="1" x14ac:dyDescent="0.3">
      <c r="A19" s="6" t="s">
        <v>65</v>
      </c>
      <c r="B19" s="7" t="s">
        <v>39</v>
      </c>
      <c r="C19" s="8">
        <v>1</v>
      </c>
      <c r="D19" s="8" t="s">
        <v>8</v>
      </c>
      <c r="E19" s="1"/>
      <c r="F19" s="8"/>
      <c r="G19" s="8">
        <f>E19*C19</f>
        <v>0</v>
      </c>
    </row>
    <row r="20" spans="1:7" ht="29.25" thickBot="1" x14ac:dyDescent="0.3">
      <c r="A20" s="6" t="s">
        <v>12</v>
      </c>
      <c r="B20" s="7" t="s">
        <v>45</v>
      </c>
      <c r="C20" s="8">
        <v>1</v>
      </c>
      <c r="D20" s="8" t="s">
        <v>8</v>
      </c>
      <c r="E20" s="1"/>
      <c r="F20" s="8"/>
      <c r="G20" s="8">
        <f>E20*C20</f>
        <v>0</v>
      </c>
    </row>
    <row r="21" spans="1:7" ht="57" x14ac:dyDescent="0.25">
      <c r="A21" s="9" t="s">
        <v>68</v>
      </c>
      <c r="B21" s="9" t="s">
        <v>24</v>
      </c>
      <c r="C21" s="9" t="s">
        <v>4</v>
      </c>
      <c r="D21" s="9" t="s">
        <v>5</v>
      </c>
      <c r="E21" s="3" t="s">
        <v>6</v>
      </c>
      <c r="F21" s="9"/>
      <c r="G21" s="9" t="s">
        <v>7</v>
      </c>
    </row>
    <row r="22" spans="1:7" ht="24.75" customHeight="1" thickBot="1" x14ac:dyDescent="0.3">
      <c r="A22" s="10"/>
      <c r="B22" s="10"/>
      <c r="C22" s="10"/>
      <c r="D22" s="10"/>
      <c r="E22" s="4"/>
      <c r="F22" s="10"/>
      <c r="G22" s="10"/>
    </row>
    <row r="23" spans="1:7" ht="29.25" thickBot="1" x14ac:dyDescent="0.3">
      <c r="A23" s="6" t="s">
        <v>50</v>
      </c>
      <c r="B23" s="7" t="s">
        <v>52</v>
      </c>
      <c r="C23" s="8">
        <v>1</v>
      </c>
      <c r="D23" s="8" t="s">
        <v>8</v>
      </c>
      <c r="E23" s="1"/>
      <c r="F23" s="8"/>
      <c r="G23" s="8">
        <f>E23*C23</f>
        <v>0</v>
      </c>
    </row>
    <row r="24" spans="1:7" ht="29.25" thickBot="1" x14ac:dyDescent="0.3">
      <c r="A24" s="6" t="s">
        <v>14</v>
      </c>
      <c r="B24" s="7" t="s">
        <v>53</v>
      </c>
      <c r="C24" s="8">
        <v>441</v>
      </c>
      <c r="D24" s="8" t="s">
        <v>8</v>
      </c>
      <c r="E24" s="1"/>
      <c r="F24" s="8"/>
      <c r="G24" s="8">
        <f>E24*C24</f>
        <v>0</v>
      </c>
    </row>
    <row r="25" spans="1:7" ht="43.5" thickBot="1" x14ac:dyDescent="0.3">
      <c r="A25" s="6" t="s">
        <v>63</v>
      </c>
      <c r="B25" s="7" t="s">
        <v>64</v>
      </c>
      <c r="C25" s="8">
        <v>1</v>
      </c>
      <c r="D25" s="8" t="s">
        <v>72</v>
      </c>
      <c r="E25" s="1"/>
      <c r="F25" s="8"/>
      <c r="G25" s="8">
        <f t="shared" ref="G25" si="0">E25*C25</f>
        <v>0</v>
      </c>
    </row>
    <row r="26" spans="1:7" ht="29.25" thickBot="1" x14ac:dyDescent="0.3">
      <c r="A26" s="6" t="s">
        <v>15</v>
      </c>
      <c r="B26" s="7" t="s">
        <v>56</v>
      </c>
      <c r="C26" s="8">
        <v>1</v>
      </c>
      <c r="D26" s="8" t="s">
        <v>18</v>
      </c>
      <c r="E26" s="1"/>
      <c r="F26" s="8"/>
      <c r="G26" s="8">
        <f>E26*C26</f>
        <v>0</v>
      </c>
    </row>
    <row r="27" spans="1:7" ht="71.25" x14ac:dyDescent="0.25">
      <c r="A27" s="9" t="s">
        <v>69</v>
      </c>
      <c r="B27" s="9" t="s">
        <v>24</v>
      </c>
      <c r="C27" s="9" t="s">
        <v>4</v>
      </c>
      <c r="D27" s="9" t="s">
        <v>5</v>
      </c>
      <c r="E27" s="3" t="s">
        <v>6</v>
      </c>
      <c r="F27" s="9"/>
      <c r="G27" s="9" t="s">
        <v>7</v>
      </c>
    </row>
    <row r="28" spans="1:7" ht="15.75" thickBot="1" x14ac:dyDescent="0.3">
      <c r="A28" s="10"/>
      <c r="B28" s="10"/>
      <c r="C28" s="10"/>
      <c r="D28" s="10"/>
      <c r="E28" s="4"/>
      <c r="F28" s="10"/>
      <c r="G28" s="10"/>
    </row>
    <row r="29" spans="1:7" ht="43.5" thickBot="1" x14ac:dyDescent="0.3">
      <c r="A29" s="6" t="s">
        <v>16</v>
      </c>
      <c r="B29" s="7" t="s">
        <v>54</v>
      </c>
      <c r="C29" s="8">
        <v>15</v>
      </c>
      <c r="D29" s="8" t="s">
        <v>8</v>
      </c>
      <c r="E29" s="1"/>
      <c r="F29" s="8"/>
      <c r="G29" s="8">
        <f>E29*C29</f>
        <v>0</v>
      </c>
    </row>
    <row r="30" spans="1:7" ht="57.75" thickBot="1" x14ac:dyDescent="0.3">
      <c r="A30" s="6" t="s">
        <v>11</v>
      </c>
      <c r="B30" s="7" t="s">
        <v>55</v>
      </c>
      <c r="C30" s="8">
        <v>75</v>
      </c>
      <c r="D30" s="8" t="s">
        <v>8</v>
      </c>
      <c r="E30" s="1"/>
      <c r="F30" s="8"/>
      <c r="G30" s="8">
        <f>E30*C30</f>
        <v>0</v>
      </c>
    </row>
    <row r="31" spans="1:7" ht="29.25" thickBot="1" x14ac:dyDescent="0.3">
      <c r="A31" s="6" t="s">
        <v>21</v>
      </c>
      <c r="B31" s="7" t="s">
        <v>57</v>
      </c>
      <c r="C31" s="8">
        <v>100</v>
      </c>
      <c r="D31" s="8" t="s">
        <v>8</v>
      </c>
      <c r="E31" s="1"/>
      <c r="F31" s="8"/>
      <c r="G31" s="8">
        <f>E31*C31</f>
        <v>0</v>
      </c>
    </row>
    <row r="32" spans="1:7" ht="29.25" thickBot="1" x14ac:dyDescent="0.3">
      <c r="A32" s="6" t="s">
        <v>17</v>
      </c>
      <c r="B32" s="7" t="s">
        <v>58</v>
      </c>
      <c r="C32" s="8">
        <v>200</v>
      </c>
      <c r="D32" s="8" t="s">
        <v>8</v>
      </c>
      <c r="E32" s="1"/>
      <c r="F32" s="8"/>
      <c r="G32" s="8">
        <f>E32*C32</f>
        <v>0</v>
      </c>
    </row>
    <row r="33" spans="1:7" ht="43.5" thickBot="1" x14ac:dyDescent="0.3">
      <c r="A33" s="6" t="s">
        <v>22</v>
      </c>
      <c r="B33" s="7" t="s">
        <v>59</v>
      </c>
      <c r="C33" s="8">
        <v>100</v>
      </c>
      <c r="D33" s="8" t="s">
        <v>8</v>
      </c>
      <c r="E33" s="1"/>
      <c r="F33" s="8"/>
      <c r="G33" s="8">
        <f>E33*C33</f>
        <v>0</v>
      </c>
    </row>
    <row r="34" spans="1:7" ht="71.25" x14ac:dyDescent="0.25">
      <c r="A34" s="9" t="s">
        <v>70</v>
      </c>
      <c r="B34" s="9" t="s">
        <v>24</v>
      </c>
      <c r="C34" s="9" t="s">
        <v>4</v>
      </c>
      <c r="D34" s="9" t="s">
        <v>5</v>
      </c>
      <c r="E34" s="3" t="s">
        <v>6</v>
      </c>
      <c r="F34" s="9"/>
      <c r="G34" s="9" t="s">
        <v>7</v>
      </c>
    </row>
    <row r="35" spans="1:7" ht="15.75" thickBot="1" x14ac:dyDescent="0.3">
      <c r="A35" s="10"/>
      <c r="B35" s="10"/>
      <c r="C35" s="10"/>
      <c r="D35" s="10"/>
      <c r="E35" s="4"/>
      <c r="F35" s="10"/>
      <c r="G35" s="10"/>
    </row>
    <row r="36" spans="1:7" ht="29.25" thickBot="1" x14ac:dyDescent="0.3">
      <c r="A36" s="6" t="s">
        <v>38</v>
      </c>
      <c r="B36" s="7" t="s">
        <v>44</v>
      </c>
      <c r="C36" s="8">
        <v>25</v>
      </c>
      <c r="D36" s="8" t="s">
        <v>8</v>
      </c>
      <c r="E36" s="1"/>
      <c r="F36" s="8"/>
      <c r="G36" s="8">
        <f t="shared" ref="G36:G42" si="1">E36*C36</f>
        <v>0</v>
      </c>
    </row>
    <row r="37" spans="1:7" ht="24.75" customHeight="1" thickBot="1" x14ac:dyDescent="0.3">
      <c r="A37" s="6" t="s">
        <v>9</v>
      </c>
      <c r="B37" s="7" t="s">
        <v>41</v>
      </c>
      <c r="C37" s="8">
        <v>15</v>
      </c>
      <c r="D37" s="8" t="s">
        <v>8</v>
      </c>
      <c r="E37" s="1"/>
      <c r="F37" s="8"/>
      <c r="G37" s="8">
        <f t="shared" si="1"/>
        <v>0</v>
      </c>
    </row>
    <row r="38" spans="1:7" ht="24" customHeight="1" thickBot="1" x14ac:dyDescent="0.3">
      <c r="A38" s="6" t="s">
        <v>10</v>
      </c>
      <c r="B38" s="7" t="s">
        <v>42</v>
      </c>
      <c r="C38" s="8">
        <v>15</v>
      </c>
      <c r="D38" s="8" t="s">
        <v>8</v>
      </c>
      <c r="E38" s="1"/>
      <c r="F38" s="8"/>
      <c r="G38" s="8">
        <f t="shared" si="1"/>
        <v>0</v>
      </c>
    </row>
    <row r="39" spans="1:7" ht="57.75" thickBot="1" x14ac:dyDescent="0.3">
      <c r="A39" s="6" t="s">
        <v>13</v>
      </c>
      <c r="B39" s="7" t="s">
        <v>43</v>
      </c>
      <c r="C39" s="8">
        <v>3</v>
      </c>
      <c r="D39" s="8" t="s">
        <v>8</v>
      </c>
      <c r="E39" s="1"/>
      <c r="F39" s="8"/>
      <c r="G39" s="8">
        <f t="shared" si="1"/>
        <v>0</v>
      </c>
    </row>
    <row r="40" spans="1:7" ht="29.25" thickBot="1" x14ac:dyDescent="0.3">
      <c r="A40" s="6" t="s">
        <v>19</v>
      </c>
      <c r="B40" s="7" t="s">
        <v>40</v>
      </c>
      <c r="C40" s="8">
        <v>10</v>
      </c>
      <c r="D40" s="8" t="s">
        <v>8</v>
      </c>
      <c r="E40" s="1"/>
      <c r="F40" s="8"/>
      <c r="G40" s="8">
        <f t="shared" si="1"/>
        <v>0</v>
      </c>
    </row>
    <row r="41" spans="1:7" ht="29.25" thickBot="1" x14ac:dyDescent="0.3">
      <c r="A41" s="6" t="s">
        <v>20</v>
      </c>
      <c r="B41" s="7" t="s">
        <v>40</v>
      </c>
      <c r="C41" s="8">
        <v>10</v>
      </c>
      <c r="D41" s="8" t="s">
        <v>8</v>
      </c>
      <c r="E41" s="1"/>
      <c r="F41" s="8"/>
      <c r="G41" s="8">
        <f t="shared" si="1"/>
        <v>0</v>
      </c>
    </row>
    <row r="42" spans="1:7" ht="29.25" thickBot="1" x14ac:dyDescent="0.3">
      <c r="A42" s="6" t="s">
        <v>47</v>
      </c>
      <c r="B42" s="7" t="s">
        <v>48</v>
      </c>
      <c r="C42" s="8">
        <v>10</v>
      </c>
      <c r="D42" s="8" t="s">
        <v>8</v>
      </c>
      <c r="E42" s="1"/>
      <c r="F42" s="8"/>
      <c r="G42" s="8">
        <f t="shared" si="1"/>
        <v>0</v>
      </c>
    </row>
    <row r="43" spans="1:7" ht="85.5" x14ac:dyDescent="0.25">
      <c r="A43" s="9" t="s">
        <v>71</v>
      </c>
      <c r="B43" s="11" t="s">
        <v>24</v>
      </c>
      <c r="C43" s="11" t="s">
        <v>4</v>
      </c>
      <c r="D43" s="9" t="s">
        <v>5</v>
      </c>
      <c r="E43" s="3" t="s">
        <v>6</v>
      </c>
      <c r="F43" s="9"/>
      <c r="G43" s="9" t="s">
        <v>7</v>
      </c>
    </row>
    <row r="44" spans="1:7" ht="15.75" thickBot="1" x14ac:dyDescent="0.3">
      <c r="A44" s="10"/>
      <c r="B44" s="12"/>
      <c r="C44" s="12"/>
      <c r="D44" s="10"/>
      <c r="E44" s="4"/>
      <c r="F44" s="10"/>
      <c r="G44" s="10"/>
    </row>
    <row r="45" spans="1:7" ht="15.75" thickBot="1" x14ac:dyDescent="0.3">
      <c r="A45" s="8" t="s">
        <v>35</v>
      </c>
      <c r="B45" s="8" t="s">
        <v>25</v>
      </c>
      <c r="C45" s="8">
        <v>25</v>
      </c>
      <c r="D45" s="8" t="s">
        <v>26</v>
      </c>
      <c r="E45" s="1"/>
      <c r="F45" s="8"/>
      <c r="G45" s="8">
        <f>E45*C45</f>
        <v>0</v>
      </c>
    </row>
    <row r="46" spans="1:7" ht="14.25" customHeight="1" thickBot="1" x14ac:dyDescent="0.3">
      <c r="A46" s="8" t="s">
        <v>36</v>
      </c>
      <c r="B46" s="8" t="s">
        <v>25</v>
      </c>
      <c r="C46" s="8">
        <v>10</v>
      </c>
      <c r="D46" s="8" t="s">
        <v>27</v>
      </c>
      <c r="E46" s="1"/>
      <c r="F46" s="8"/>
      <c r="G46" s="8">
        <f>E46*C46</f>
        <v>0</v>
      </c>
    </row>
    <row r="47" spans="1:7" ht="15.75" thickBot="1" x14ac:dyDescent="0.3">
      <c r="A47" s="8" t="s">
        <v>37</v>
      </c>
      <c r="B47" s="8" t="s">
        <v>25</v>
      </c>
      <c r="C47" s="8">
        <v>5</v>
      </c>
      <c r="D47" s="8" t="s">
        <v>28</v>
      </c>
      <c r="E47" s="1"/>
      <c r="F47" s="8"/>
      <c r="G47" s="8">
        <f>E47*C47</f>
        <v>0</v>
      </c>
    </row>
    <row r="48" spans="1:7" ht="15.75" thickBot="1" x14ac:dyDescent="0.3">
      <c r="A48" s="8" t="s">
        <v>29</v>
      </c>
      <c r="B48" s="8" t="s">
        <v>25</v>
      </c>
      <c r="C48" s="8">
        <v>25</v>
      </c>
      <c r="D48" s="8" t="s">
        <v>26</v>
      </c>
      <c r="E48" s="1"/>
      <c r="F48" s="8"/>
      <c r="G48" s="8">
        <f>E48*C48</f>
        <v>0</v>
      </c>
    </row>
    <row r="49" spans="1:8" ht="15.75" thickBot="1" x14ac:dyDescent="0.3">
      <c r="A49" s="8" t="s">
        <v>30</v>
      </c>
      <c r="B49" s="8" t="s">
        <v>25</v>
      </c>
      <c r="C49" s="8">
        <v>10</v>
      </c>
      <c r="D49" s="8" t="s">
        <v>27</v>
      </c>
      <c r="E49" s="1"/>
      <c r="F49" s="8"/>
      <c r="G49" s="8">
        <f>E49*C49</f>
        <v>0</v>
      </c>
    </row>
    <row r="50" spans="1:8" ht="15.75" thickBot="1" x14ac:dyDescent="0.3">
      <c r="A50" s="8" t="s">
        <v>31</v>
      </c>
      <c r="B50" s="8" t="s">
        <v>25</v>
      </c>
      <c r="C50" s="8">
        <v>5</v>
      </c>
      <c r="D50" s="8" t="s">
        <v>28</v>
      </c>
      <c r="E50" s="1"/>
      <c r="F50" s="8"/>
      <c r="G50" s="8">
        <f>C50*E50</f>
        <v>0</v>
      </c>
    </row>
    <row r="51" spans="1:8" ht="72" thickBot="1" x14ac:dyDescent="0.3">
      <c r="A51" s="8" t="s">
        <v>75</v>
      </c>
      <c r="B51" s="8" t="s">
        <v>25</v>
      </c>
      <c r="C51" s="8">
        <v>8</v>
      </c>
      <c r="D51" s="8" t="s">
        <v>26</v>
      </c>
      <c r="E51" s="2"/>
      <c r="F51" s="19" t="s">
        <v>73</v>
      </c>
      <c r="G51" s="8">
        <f>SUM((E45*E51)+E45)*C51</f>
        <v>0</v>
      </c>
    </row>
    <row r="52" spans="1:8" ht="72" thickBot="1" x14ac:dyDescent="0.3">
      <c r="A52" s="8" t="s">
        <v>78</v>
      </c>
      <c r="B52" s="8" t="s">
        <v>25</v>
      </c>
      <c r="C52" s="8">
        <v>32</v>
      </c>
      <c r="D52" s="8" t="s">
        <v>26</v>
      </c>
      <c r="E52" s="2"/>
      <c r="F52" s="19" t="s">
        <v>73</v>
      </c>
      <c r="G52" s="8">
        <f>SUM((E45*E52)+E45)*C52</f>
        <v>0</v>
      </c>
    </row>
    <row r="53" spans="1:8" ht="72" thickBot="1" x14ac:dyDescent="0.3">
      <c r="A53" s="8" t="s">
        <v>76</v>
      </c>
      <c r="B53" s="8" t="s">
        <v>25</v>
      </c>
      <c r="C53" s="8">
        <v>32</v>
      </c>
      <c r="D53" s="8" t="s">
        <v>26</v>
      </c>
      <c r="E53" s="2"/>
      <c r="F53" s="19" t="s">
        <v>73</v>
      </c>
      <c r="G53" s="8">
        <f>SUM((E46*E53)+E46)*C53</f>
        <v>0</v>
      </c>
    </row>
    <row r="54" spans="1:8" ht="72" thickBot="1" x14ac:dyDescent="0.3">
      <c r="A54" s="8" t="s">
        <v>79</v>
      </c>
      <c r="B54" s="8" t="s">
        <v>25</v>
      </c>
      <c r="C54" s="8">
        <v>8</v>
      </c>
      <c r="D54" s="8" t="s">
        <v>26</v>
      </c>
      <c r="E54" s="2"/>
      <c r="F54" s="19" t="s">
        <v>73</v>
      </c>
      <c r="G54" s="8">
        <f>SUM((E45*E54)+E45)*C54</f>
        <v>0</v>
      </c>
    </row>
    <row r="55" spans="1:8" ht="72" thickBot="1" x14ac:dyDescent="0.3">
      <c r="A55" s="8" t="s">
        <v>77</v>
      </c>
      <c r="B55" s="8" t="s">
        <v>25</v>
      </c>
      <c r="C55" s="8">
        <v>8</v>
      </c>
      <c r="D55" s="8" t="s">
        <v>26</v>
      </c>
      <c r="E55" s="2"/>
      <c r="F55" s="19" t="s">
        <v>73</v>
      </c>
      <c r="G55" s="8">
        <f>SUM((E46*E55)+E46)*C55</f>
        <v>0</v>
      </c>
    </row>
    <row r="56" spans="1:8" ht="29.25" thickBot="1" x14ac:dyDescent="0.3">
      <c r="A56" s="6"/>
      <c r="B56" s="8"/>
      <c r="C56" s="8"/>
      <c r="D56" s="13" t="s">
        <v>32</v>
      </c>
      <c r="E56" s="16"/>
      <c r="F56" s="17"/>
      <c r="G56" s="8">
        <f>SUM(G15:G16)+SUM(G45:G55)+SUM(G19:G20)+SUM(G23:G26)+SUM(G29:G33)+SUM(G36:G42)</f>
        <v>0</v>
      </c>
    </row>
    <row r="57" spans="1:8" ht="29.25" thickBot="1" x14ac:dyDescent="0.3">
      <c r="A57" s="14"/>
      <c r="B57" s="14"/>
      <c r="C57" s="15"/>
      <c r="D57" s="16" t="s">
        <v>33</v>
      </c>
      <c r="E57" s="18"/>
      <c r="F57" s="17"/>
      <c r="G57" s="8">
        <f>((SUM(G23:G26)+SUM(G29:G33)+SUM(G36:G42)+SUM(G45:G55))*2)+(SUM(G15:G16)+SUM(G19:G20))</f>
        <v>0</v>
      </c>
      <c r="H57" s="26" t="s">
        <v>34</v>
      </c>
    </row>
  </sheetData>
  <sheetProtection algorithmName="SHA-512" hashValue="uO14OI20wjcWR9IOggFt+jX+e9qNas0rN4FJ4LfFuoKMXieJZUjkviAiHj/BWHs6ZeeAr1IvMkoPJi3ETaDqhw==" saltValue="C6LVZPU6G5X76QlLkBk3yQ==" spinCount="100000" sheet="1" objects="1" scenarios="1"/>
  <protectedRanges>
    <protectedRange algorithmName="SHA-512" hashValue="KbCUsHFuxc5Vw/3N4A2PlvtB4+9TBHdqC1A2EcTi2Bprlr5WZ+ReJpDD3l6ru7b20eCl8RxxIBq6Ai9AWYKArw==" saltValue="ZSjp4zowYsLYe1TDpSTWnA==" spinCount="100000" sqref="A1:L12 A56:K59 A13:D55 F13:G55" name="beveiliging"/>
  </protectedRanges>
  <mergeCells count="16">
    <mergeCell ref="F17:F18"/>
    <mergeCell ref="G17:G18"/>
    <mergeCell ref="A17:A18"/>
    <mergeCell ref="B17:B18"/>
    <mergeCell ref="C17:C18"/>
    <mergeCell ref="D17:D18"/>
    <mergeCell ref="E17:E18"/>
    <mergeCell ref="C7:L8"/>
    <mergeCell ref="A11:G12"/>
    <mergeCell ref="A13:A14"/>
    <mergeCell ref="B13:B14"/>
    <mergeCell ref="C13:C14"/>
    <mergeCell ref="D13:D14"/>
    <mergeCell ref="E13:E14"/>
    <mergeCell ref="F13:F14"/>
    <mergeCell ref="G13:G14"/>
  </mergeCells>
  <pageMargins left="0.70866141732283472" right="0.70866141732283472" top="0.74803149606299213" bottom="0.74803149606299213" header="0.31496062992125984" footer="0.31496062992125984"/>
  <pageSetup scale="2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Inschrifjstaat perceel 2</vt:lpstr>
      <vt:lpstr>'Inschrifjstaat perceel 2'!Afdrukbereik</vt:lpstr>
    </vt:vector>
  </TitlesOfParts>
  <Company>Gemeente Amsterdam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Louz, Ruth</dc:creator>
  <cp:lastModifiedBy>Louz, Ruth</cp:lastModifiedBy>
  <cp:lastPrinted>2021-06-24T08:03:24Z</cp:lastPrinted>
  <dcterms:created xsi:type="dcterms:W3CDTF">2021-04-14T18:34:42Z</dcterms:created>
  <dcterms:modified xsi:type="dcterms:W3CDTF">2021-06-24T08:06:44Z</dcterms:modified>
</cp:coreProperties>
</file>